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重大经济专题分析工作" sheetId="1" r:id="rId1"/>
  </sheets>
  <definedNames>
    <definedName name="_xlnm.Print_Area" localSheetId="0">重大经济专题分析工作!$A$1:$K$20</definedName>
    <definedName name="_xlnm.Print_Titles" localSheetId="0">重大经济专题分析工作!$1:$5</definedName>
  </definedNames>
  <calcPr calcId="144525"/>
</workbook>
</file>

<file path=xl/sharedStrings.xml><?xml version="1.0" encoding="utf-8"?>
<sst xmlns="http://schemas.openxmlformats.org/spreadsheetml/2006/main" count="61">
  <si>
    <r>
      <rPr>
        <b/>
        <sz val="16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</si>
  <si>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2022</t>
    </r>
    <r>
      <rPr>
        <b/>
        <sz val="16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</si>
  <si>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</si>
  <si>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</si>
  <si>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重大经济专题分析工作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</si>
  <si>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</si>
  <si>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</si>
  <si>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</si>
  <si>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r>
      <rPr>
        <sz val="11"/>
        <rFont val="宋体"/>
        <charset val="134"/>
      </rPr>
      <t>项目负责人</t>
    </r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</si>
  <si>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</si>
  <si>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</si>
  <si>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</si>
  <si>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</si>
  <si>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</si>
  <si>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</si>
  <si>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</si>
  <si>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</si>
  <si>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</si>
  <si>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</si>
  <si>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</si>
  <si>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</si>
  <si>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</si>
  <si>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</si>
  <si>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</si>
  <si>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</si>
  <si>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t>结合市政府领导决策需要，以全市经济运行的持续跟踪分析为基础，向市领导提供综合分析报告、参考信息，开展研讨会议和调研等。</t>
  </si>
  <si>
    <t>积极响应市政府领导决策需求，以全市经济运行的持续跟踪分析为基础，组织开展研讨会议和调研等工作，为市领导提供综合分析报告、参考信息。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</si>
  <si>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</si>
  <si>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</si>
  <si>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</si>
  <si>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</si>
  <si>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</si>
  <si>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</si>
  <si>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</si>
  <si>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</si>
  <si>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</si>
  <si>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t>针对重大经济专题推出相关研究成果，或将研究成果运用于市领导相关文稿，每年不少于6篇。</t>
  </si>
  <si>
    <r>
      <rPr>
        <sz val="11"/>
        <rFont val="宋体"/>
        <charset val="134"/>
      </rPr>
      <t>≥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篇</t>
    </r>
  </si>
  <si>
    <r>
      <rPr>
        <sz val="11"/>
        <rFont val="宋体"/>
        <charset val="134"/>
      </rPr>
      <t>10</t>
    </r>
    <r>
      <rPr>
        <sz val="11"/>
        <rFont val="宋体"/>
        <charset val="134"/>
      </rPr>
      <t>篇</t>
    </r>
  </si>
  <si>
    <r>
      <rPr>
        <sz val="11"/>
        <rFont val="宋体"/>
        <charset val="134"/>
      </rPr>
      <t>质量指标</t>
    </r>
  </si>
  <si>
    <t>针对市领导关注的重点问题和全市重点任务，做到及时、客观、重点突出。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</si>
  <si>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优良中低差</t>
    </r>
  </si>
  <si>
    <t>良好</t>
  </si>
  <si>
    <t>有待进一步提高</t>
  </si>
  <si>
    <r>
      <rPr>
        <sz val="11"/>
        <rFont val="宋体"/>
        <charset val="134"/>
      </rPr>
      <t>时效指标</t>
    </r>
  </si>
  <si>
    <t>每2月1篇</t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</si>
  <si>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篇</t>
    </r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</si>
  <si>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篇</t>
    </r>
  </si>
  <si>
    <r>
      <rPr>
        <sz val="11"/>
        <rFont val="宋体"/>
        <charset val="134"/>
      </rPr>
      <t>成本指标</t>
    </r>
  </si>
  <si>
    <t>项目预算成本</t>
  </si>
  <si>
    <r>
      <rPr>
        <sz val="11"/>
        <rFont val="宋体"/>
        <charset val="134"/>
      </rPr>
      <t>受</t>
    </r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年几轮集中疫情因素影响，会议、会谈、差旅等工作进度难以按期推进，大额支出都受此限制。今年将加强统筹谋划，争取半年支出进度过半，提高支出效率。</t>
    </r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</si>
  <si>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</si>
  <si>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t>社会效益指标</t>
  </si>
  <si>
    <t>通过对重点问题、全市社会发展和管理情况的热点难点、环境建设等方面的分析研究，为市领导提供综合分析报告，为推动全市高质量发展发挥积极作用。</t>
  </si>
  <si>
    <t>本年完成报送的10篇研究报告中有7篇获得市领导批示，推动了相关领域工作，但仍有提升的空间。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</si>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</sst>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#,##0.00_ "/>
    <numFmt numFmtId="178" formatCode="0_);[Red]\(0\)"/>
    <numFmt numFmtId="41" formatCode="_ * #,##0_ ;_ * \-#,##0_ ;_ * &quot;-&quot;_ ;_ @_ "/>
    <numFmt numFmtId="43" formatCode="_ * #,##0.00_ ;_ * \-#,##0.00_ ;_ * &quot;-&quot;??_ ;_ @_ "/>
    <numFmt numFmtId="179" formatCode="0.00_ "/>
    <numFmt numFmtId="180" formatCode="0.0_ "/>
  </numFmts>
  <fonts count="34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6"/>
      <name val="微软雅黑 Light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3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47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16" fillId="0" borderId="4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4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6" borderId="46" applyNumberFormat="0" applyAlignment="0" applyProtection="0">
      <alignment vertical="center"/>
    </xf>
    <xf numFmtId="0" fontId="21" fillId="16" borderId="42" applyNumberFormat="0" applyAlignment="0" applyProtection="0">
      <alignment vertical="center"/>
    </xf>
    <xf numFmtId="0" fontId="15" fillId="8" borderId="4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0"/>
  </cellStyleXfs>
  <cellXfs count="1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>
      <alignment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14" xfId="0" applyFont="1" applyFill="1" applyBorder="1" applyAlignment="1">
      <alignment horizontal="justify" vertical="center"/>
    </xf>
    <xf numFmtId="43" fontId="2" fillId="0" borderId="12" xfId="0" applyNumberFormat="1" applyFont="1" applyFill="1" applyBorder="1" applyAlignment="1">
      <alignment horizontal="justify" vertical="center" wrapText="1"/>
    </xf>
    <xf numFmtId="43" fontId="2" fillId="0" borderId="12" xfId="0" applyNumberFormat="1" applyFont="1" applyFill="1" applyBorder="1">
      <alignment vertical="center"/>
    </xf>
    <xf numFmtId="43" fontId="2" fillId="0" borderId="12" xfId="0" applyNumberFormat="1" applyFont="1" applyFill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7" fillId="0" borderId="22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/>
    </xf>
    <xf numFmtId="0" fontId="9" fillId="0" borderId="4" xfId="0" applyFont="1" applyFill="1" applyBorder="1" applyAlignment="1">
      <alignment horizontal="center" vertical="center"/>
    </xf>
    <xf numFmtId="178" fontId="8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9" fontId="2" fillId="0" borderId="23" xfId="0" applyNumberFormat="1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justify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76" fontId="3" fillId="0" borderId="31" xfId="0" applyNumberFormat="1" applyFont="1" applyFill="1" applyBorder="1" applyAlignment="1">
      <alignment horizontal="center" vertical="center"/>
    </xf>
    <xf numFmtId="179" fontId="3" fillId="0" borderId="31" xfId="0" applyNumberFormat="1" applyFont="1" applyFill="1" applyBorder="1" applyAlignment="1">
      <alignment horizontal="center" vertical="center"/>
    </xf>
    <xf numFmtId="0" fontId="2" fillId="0" borderId="32" xfId="0" applyFont="1" applyBorder="1">
      <alignment vertical="center"/>
    </xf>
    <xf numFmtId="0" fontId="2" fillId="0" borderId="3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9" fillId="0" borderId="0" xfId="0" applyFont="1">
      <alignment vertical="center"/>
    </xf>
    <xf numFmtId="43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3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justify" vertical="center"/>
    </xf>
    <xf numFmtId="0" fontId="2" fillId="0" borderId="35" xfId="0" applyFont="1" applyFill="1" applyBorder="1" applyAlignment="1">
      <alignment horizontal="justify" vertical="center"/>
    </xf>
    <xf numFmtId="0" fontId="2" fillId="0" borderId="36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right" vertical="center"/>
    </xf>
    <xf numFmtId="179" fontId="2" fillId="0" borderId="23" xfId="0" applyNumberFormat="1" applyFont="1" applyFill="1" applyBorder="1">
      <alignment vertical="center"/>
    </xf>
    <xf numFmtId="176" fontId="2" fillId="0" borderId="23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37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2" fillId="0" borderId="9" xfId="0" applyNumberFormat="1" applyFont="1" applyFill="1" applyBorder="1" applyAlignment="1">
      <alignment horizontal="justify" vertical="center"/>
    </xf>
    <xf numFmtId="180" fontId="2" fillId="0" borderId="20" xfId="0" applyNumberFormat="1" applyFont="1" applyFill="1" applyBorder="1" applyAlignment="1">
      <alignment horizontal="justify" vertical="center"/>
    </xf>
    <xf numFmtId="180" fontId="2" fillId="0" borderId="21" xfId="0" applyNumberFormat="1" applyFont="1" applyFill="1" applyBorder="1" applyAlignment="1">
      <alignment horizontal="justify" vertical="center"/>
    </xf>
    <xf numFmtId="180" fontId="8" fillId="0" borderId="9" xfId="0" applyNumberFormat="1" applyFont="1" applyFill="1" applyBorder="1" applyAlignment="1">
      <alignment horizontal="justify" vertical="center"/>
    </xf>
    <xf numFmtId="180" fontId="9" fillId="0" borderId="9" xfId="0" applyNumberFormat="1" applyFont="1" applyFill="1" applyBorder="1" applyAlignment="1">
      <alignment horizontal="justify" vertical="center"/>
    </xf>
    <xf numFmtId="179" fontId="3" fillId="0" borderId="38" xfId="0" applyNumberFormat="1" applyFont="1" applyFill="1" applyBorder="1" applyAlignment="1">
      <alignment horizontal="center" vertical="center"/>
    </xf>
    <xf numFmtId="179" fontId="3" fillId="0" borderId="29" xfId="0" applyNumberFormat="1" applyFont="1" applyFill="1" applyBorder="1" applyAlignment="1">
      <alignment horizontal="center" vertical="center"/>
    </xf>
    <xf numFmtId="179" fontId="3" fillId="0" borderId="39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CC"/>
      <color rgb="00FF0000"/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1660"/>
          <a:ext cx="357695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31"/>
  <sheetViews>
    <sheetView showGridLines="0" tabSelected="1" workbookViewId="0">
      <pane ySplit="5" topLeftCell="A19" activePane="bottomLeft" state="frozen"/>
      <selection/>
      <selection pane="bottomLeft" activeCell="G31" sqref="G31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2.4416666666667" style="5" customWidth="1"/>
    <col min="4" max="4" width="30.775" style="5" customWidth="1"/>
    <col min="5" max="5" width="16.4416666666667" style="5" customWidth="1"/>
    <col min="6" max="6" width="14.4416666666667" style="6" customWidth="1"/>
    <col min="7" max="8" width="13.775" style="5" customWidth="1"/>
    <col min="9" max="11" width="10.775" style="5" customWidth="1"/>
    <col min="12" max="12" width="18.775" style="5" customWidth="1"/>
    <col min="13" max="16384" width="9" style="5"/>
  </cols>
  <sheetData>
    <row r="1" s="1" customFormat="1" ht="34.95" customHeight="1" spans="1:11">
      <c r="A1" s="7" t="s">
        <v>0</v>
      </c>
      <c r="B1" s="7"/>
      <c r="C1" s="7"/>
      <c r="D1" s="7"/>
      <c r="E1" s="7"/>
      <c r="F1" s="8"/>
      <c r="G1" s="7"/>
      <c r="H1" s="7"/>
      <c r="I1" s="7"/>
      <c r="J1" s="7"/>
      <c r="K1" s="7"/>
    </row>
    <row r="2" s="1" customFormat="1" ht="20.25" spans="1:11">
      <c r="A2" s="9" t="s">
        <v>1</v>
      </c>
      <c r="B2" s="7"/>
      <c r="C2" s="7"/>
      <c r="D2" s="7"/>
      <c r="E2" s="7"/>
      <c r="F2" s="8"/>
      <c r="G2" s="7"/>
      <c r="H2" s="7"/>
      <c r="I2" s="7"/>
      <c r="J2" s="7"/>
      <c r="K2" s="7"/>
    </row>
    <row r="3" ht="15.9" customHeight="1" spans="1:11">
      <c r="A3" s="10"/>
      <c r="B3" s="10"/>
      <c r="C3" s="10"/>
      <c r="D3" s="10"/>
      <c r="E3" s="10"/>
      <c r="F3" s="11"/>
      <c r="G3" s="10"/>
      <c r="H3" s="10"/>
      <c r="I3" s="82"/>
      <c r="J3" s="10"/>
      <c r="K3" s="83" t="s">
        <v>2</v>
      </c>
    </row>
    <row r="4" ht="24.9" customHeight="1" spans="1:11">
      <c r="A4" s="12" t="s">
        <v>3</v>
      </c>
      <c r="B4" s="13"/>
      <c r="C4" s="13"/>
      <c r="D4" s="14" t="s">
        <v>4</v>
      </c>
      <c r="E4" s="13"/>
      <c r="F4" s="15"/>
      <c r="G4" s="13"/>
      <c r="H4" s="13"/>
      <c r="I4" s="13"/>
      <c r="J4" s="13"/>
      <c r="K4" s="84"/>
    </row>
    <row r="5" ht="24.9" customHeight="1" spans="1:11">
      <c r="A5" s="16" t="s">
        <v>5</v>
      </c>
      <c r="B5" s="17"/>
      <c r="C5" s="17"/>
      <c r="D5" s="18" t="s">
        <v>6</v>
      </c>
      <c r="E5" s="17"/>
      <c r="F5" s="19"/>
      <c r="G5" s="17"/>
      <c r="H5" s="17" t="s">
        <v>7</v>
      </c>
      <c r="I5" s="85"/>
      <c r="J5" s="86"/>
      <c r="K5" s="87"/>
    </row>
    <row r="6" ht="24.9" customHeight="1" spans="1:11">
      <c r="A6" s="20" t="s">
        <v>8</v>
      </c>
      <c r="B6" s="21"/>
      <c r="C6" s="21"/>
      <c r="D6" s="21"/>
      <c r="E6" s="21"/>
      <c r="F6" s="22"/>
      <c r="G6" s="21"/>
      <c r="H6" s="21" t="s">
        <v>9</v>
      </c>
      <c r="I6" s="88"/>
      <c r="J6" s="89"/>
      <c r="K6" s="90"/>
    </row>
    <row r="7" ht="25.05" customHeight="1" spans="1:11">
      <c r="A7" s="23" t="s">
        <v>10</v>
      </c>
      <c r="B7" s="13"/>
      <c r="C7" s="13"/>
      <c r="D7" s="24"/>
      <c r="E7" s="25"/>
      <c r="F7" s="26" t="s">
        <v>11</v>
      </c>
      <c r="G7" s="26" t="s">
        <v>12</v>
      </c>
      <c r="H7" s="26" t="s">
        <v>13</v>
      </c>
      <c r="I7" s="26" t="s">
        <v>14</v>
      </c>
      <c r="J7" s="91" t="s">
        <v>15</v>
      </c>
      <c r="K7" s="92" t="s">
        <v>16</v>
      </c>
    </row>
    <row r="8" ht="19.95" customHeight="1" spans="1:11">
      <c r="A8" s="27"/>
      <c r="B8" s="17"/>
      <c r="C8" s="17"/>
      <c r="D8" s="28" t="s">
        <v>17</v>
      </c>
      <c r="E8" s="29"/>
      <c r="F8" s="30">
        <f t="shared" ref="F8:H8" si="0">F9+F10+F11</f>
        <v>40</v>
      </c>
      <c r="G8" s="31">
        <f t="shared" si="0"/>
        <v>40</v>
      </c>
      <c r="H8" s="31">
        <f t="shared" si="0"/>
        <v>12.669</v>
      </c>
      <c r="I8" s="93">
        <v>10</v>
      </c>
      <c r="J8" s="94">
        <f>H8/G8</f>
        <v>0.316725</v>
      </c>
      <c r="K8" s="95">
        <f>I8*J8</f>
        <v>3.16725</v>
      </c>
    </row>
    <row r="9" ht="19.95" customHeight="1" spans="1:11">
      <c r="A9" s="27"/>
      <c r="B9" s="17"/>
      <c r="C9" s="17"/>
      <c r="D9" s="28" t="s">
        <v>18</v>
      </c>
      <c r="E9" s="29"/>
      <c r="F9" s="32">
        <v>40</v>
      </c>
      <c r="G9" s="32">
        <v>40</v>
      </c>
      <c r="H9" s="31">
        <v>12.669</v>
      </c>
      <c r="I9" s="93" t="s">
        <v>19</v>
      </c>
      <c r="J9" s="94">
        <f t="shared" ref="J9:J11" si="1">H9/G9</f>
        <v>0.316725</v>
      </c>
      <c r="K9" s="96" t="s">
        <v>19</v>
      </c>
    </row>
    <row r="10" ht="19.95" customHeight="1" spans="1:11">
      <c r="A10" s="27"/>
      <c r="B10" s="17"/>
      <c r="C10" s="17"/>
      <c r="D10" s="28" t="s">
        <v>20</v>
      </c>
      <c r="E10" s="29"/>
      <c r="F10" s="32"/>
      <c r="G10" s="33"/>
      <c r="H10" s="31">
        <v>0</v>
      </c>
      <c r="I10" s="93" t="s">
        <v>19</v>
      </c>
      <c r="J10" s="94" t="e">
        <f t="shared" si="1"/>
        <v>#DIV/0!</v>
      </c>
      <c r="K10" s="96" t="s">
        <v>19</v>
      </c>
    </row>
    <row r="11" ht="19.95" customHeight="1" spans="1:11">
      <c r="A11" s="34"/>
      <c r="B11" s="35"/>
      <c r="C11" s="35"/>
      <c r="D11" s="36" t="s">
        <v>21</v>
      </c>
      <c r="E11" s="37"/>
      <c r="F11" s="38"/>
      <c r="G11" s="39"/>
      <c r="H11" s="40">
        <v>0</v>
      </c>
      <c r="I11" s="97" t="s">
        <v>19</v>
      </c>
      <c r="J11" s="94" t="e">
        <f t="shared" si="1"/>
        <v>#DIV/0!</v>
      </c>
      <c r="K11" s="98" t="s">
        <v>19</v>
      </c>
    </row>
    <row r="12" ht="25.05" customHeight="1" spans="1:11">
      <c r="A12" s="41" t="s">
        <v>22</v>
      </c>
      <c r="B12" s="42" t="s">
        <v>23</v>
      </c>
      <c r="C12" s="43"/>
      <c r="D12" s="43"/>
      <c r="E12" s="44"/>
      <c r="F12" s="45" t="s">
        <v>24</v>
      </c>
      <c r="G12" s="43"/>
      <c r="H12" s="43"/>
      <c r="I12" s="43"/>
      <c r="J12" s="43"/>
      <c r="K12" s="44"/>
    </row>
    <row r="13" ht="64.95" customHeight="1" spans="1:11">
      <c r="A13" s="46"/>
      <c r="B13" s="47" t="s">
        <v>25</v>
      </c>
      <c r="C13" s="48"/>
      <c r="D13" s="48"/>
      <c r="E13" s="49"/>
      <c r="F13" s="50" t="s">
        <v>26</v>
      </c>
      <c r="G13" s="48"/>
      <c r="H13" s="48"/>
      <c r="I13" s="48"/>
      <c r="J13" s="48"/>
      <c r="K13" s="49"/>
    </row>
    <row r="14" s="2" customFormat="1" ht="25.05" customHeight="1" spans="1:12">
      <c r="A14" s="51" t="s">
        <v>27</v>
      </c>
      <c r="B14" s="17" t="s">
        <v>28</v>
      </c>
      <c r="C14" s="17" t="s">
        <v>29</v>
      </c>
      <c r="D14" s="52" t="s">
        <v>30</v>
      </c>
      <c r="E14" s="53" t="s">
        <v>31</v>
      </c>
      <c r="F14" s="54" t="s">
        <v>32</v>
      </c>
      <c r="G14" s="52" t="s">
        <v>14</v>
      </c>
      <c r="H14" s="55" t="s">
        <v>16</v>
      </c>
      <c r="I14" s="99" t="s">
        <v>33</v>
      </c>
      <c r="J14" s="100"/>
      <c r="K14" s="101"/>
      <c r="L14" s="102"/>
    </row>
    <row r="15" ht="74.4" customHeight="1" spans="1:11">
      <c r="A15" s="56"/>
      <c r="B15" s="22" t="s">
        <v>34</v>
      </c>
      <c r="C15" s="21" t="s">
        <v>35</v>
      </c>
      <c r="D15" s="57" t="s">
        <v>36</v>
      </c>
      <c r="E15" s="58" t="s">
        <v>37</v>
      </c>
      <c r="F15" s="59" t="s">
        <v>38</v>
      </c>
      <c r="G15" s="60">
        <v>10</v>
      </c>
      <c r="H15" s="60">
        <v>10</v>
      </c>
      <c r="I15" s="103"/>
      <c r="J15" s="104"/>
      <c r="K15" s="105"/>
    </row>
    <row r="16" ht="71.4" customHeight="1" spans="1:11">
      <c r="A16" s="56"/>
      <c r="B16" s="61"/>
      <c r="C16" s="21" t="s">
        <v>39</v>
      </c>
      <c r="D16" s="57" t="s">
        <v>40</v>
      </c>
      <c r="E16" s="62" t="s">
        <v>41</v>
      </c>
      <c r="F16" s="59" t="s">
        <v>42</v>
      </c>
      <c r="G16" s="60">
        <v>15</v>
      </c>
      <c r="H16" s="60">
        <v>14.5</v>
      </c>
      <c r="I16" s="106" t="s">
        <v>43</v>
      </c>
      <c r="J16" s="104"/>
      <c r="K16" s="105"/>
    </row>
    <row r="17" ht="19.95" customHeight="1" spans="1:11">
      <c r="A17" s="56"/>
      <c r="B17" s="61"/>
      <c r="C17" s="21" t="s">
        <v>44</v>
      </c>
      <c r="D17" s="57" t="s">
        <v>45</v>
      </c>
      <c r="E17" s="63" t="s">
        <v>46</v>
      </c>
      <c r="F17" s="64" t="s">
        <v>47</v>
      </c>
      <c r="G17" s="60">
        <v>15</v>
      </c>
      <c r="H17" s="60">
        <v>15</v>
      </c>
      <c r="I17" s="103"/>
      <c r="J17" s="104"/>
      <c r="K17" s="105"/>
    </row>
    <row r="18" ht="89.4" customHeight="1" spans="1:11">
      <c r="A18" s="56"/>
      <c r="B18" s="65"/>
      <c r="C18" s="21" t="s">
        <v>48</v>
      </c>
      <c r="D18" s="66" t="s">
        <v>49</v>
      </c>
      <c r="E18" s="67">
        <f>F8</f>
        <v>40</v>
      </c>
      <c r="F18" s="68">
        <f>H8</f>
        <v>12.669</v>
      </c>
      <c r="G18" s="60">
        <v>10</v>
      </c>
      <c r="H18" s="60">
        <v>9.5</v>
      </c>
      <c r="I18" s="107" t="s">
        <v>50</v>
      </c>
      <c r="J18" s="104"/>
      <c r="K18" s="105"/>
    </row>
    <row r="19" ht="90.6" customHeight="1" spans="1:11">
      <c r="A19" s="69"/>
      <c r="B19" s="70" t="s">
        <v>51</v>
      </c>
      <c r="C19" s="71" t="s">
        <v>52</v>
      </c>
      <c r="D19" s="57" t="s">
        <v>53</v>
      </c>
      <c r="E19" s="62" t="s">
        <v>41</v>
      </c>
      <c r="F19" s="59" t="s">
        <v>42</v>
      </c>
      <c r="G19" s="60">
        <v>40</v>
      </c>
      <c r="H19" s="60">
        <v>39.5</v>
      </c>
      <c r="I19" s="106" t="s">
        <v>54</v>
      </c>
      <c r="J19" s="104"/>
      <c r="K19" s="105"/>
    </row>
    <row r="20" s="3" customFormat="1" ht="20.1" customHeight="1" spans="1:11">
      <c r="A20" s="72" t="s">
        <v>55</v>
      </c>
      <c r="B20" s="73"/>
      <c r="C20" s="73"/>
      <c r="D20" s="73"/>
      <c r="E20" s="73"/>
      <c r="F20" s="74"/>
      <c r="G20" s="75">
        <f>SUM(G15:G19)+I8</f>
        <v>100</v>
      </c>
      <c r="H20" s="76">
        <f>SUM(H15:H19)+K8</f>
        <v>91.66725</v>
      </c>
      <c r="I20" s="108" t="s">
        <v>19</v>
      </c>
      <c r="J20" s="109"/>
      <c r="K20" s="110"/>
    </row>
    <row r="21" ht="9.9" customHeight="1" spans="1:11">
      <c r="A21" s="77"/>
      <c r="B21" s="77"/>
      <c r="C21" s="77"/>
      <c r="D21" s="77"/>
      <c r="E21" s="77"/>
      <c r="F21" s="78"/>
      <c r="G21" s="77"/>
      <c r="H21" s="77"/>
      <c r="I21" s="77"/>
      <c r="J21" s="77"/>
      <c r="K21" s="77"/>
    </row>
    <row r="22" s="4" customFormat="1" hidden="1" customHeight="1" spans="1:6">
      <c r="A22" s="4" t="s">
        <v>56</v>
      </c>
      <c r="F22" s="79"/>
    </row>
    <row r="23" s="4" customFormat="1" ht="16.05" hidden="1" customHeight="1" spans="1:11">
      <c r="A23" s="80" t="s">
        <v>57</v>
      </c>
      <c r="B23" s="80"/>
      <c r="C23" s="80"/>
      <c r="D23" s="80"/>
      <c r="E23" s="80"/>
      <c r="F23" s="79"/>
      <c r="G23" s="80"/>
      <c r="H23" s="80"/>
      <c r="I23" s="80"/>
      <c r="J23" s="80"/>
      <c r="K23" s="80"/>
    </row>
    <row r="24" s="4" customFormat="1" ht="60" hidden="1" customHeight="1" spans="1:11">
      <c r="A24" s="80" t="s">
        <v>58</v>
      </c>
      <c r="B24" s="80"/>
      <c r="C24" s="80"/>
      <c r="D24" s="80"/>
      <c r="E24" s="80"/>
      <c r="F24" s="79"/>
      <c r="G24" s="80"/>
      <c r="H24" s="80"/>
      <c r="I24" s="80"/>
      <c r="J24" s="80"/>
      <c r="K24" s="80"/>
    </row>
    <row r="25" s="4" customFormat="1" ht="16.05" hidden="1" customHeight="1" spans="1:11">
      <c r="A25" s="80" t="s">
        <v>59</v>
      </c>
      <c r="B25" s="80"/>
      <c r="C25" s="80"/>
      <c r="D25" s="80"/>
      <c r="E25" s="80"/>
      <c r="F25" s="79"/>
      <c r="G25" s="80"/>
      <c r="H25" s="80"/>
      <c r="I25" s="80"/>
      <c r="J25" s="80"/>
      <c r="K25" s="80"/>
    </row>
    <row r="26" s="4" customFormat="1" ht="16.05" hidden="1" customHeight="1" spans="1:11">
      <c r="A26" s="80" t="s">
        <v>60</v>
      </c>
      <c r="B26" s="80"/>
      <c r="C26" s="80"/>
      <c r="D26" s="80"/>
      <c r="E26" s="80"/>
      <c r="F26" s="79"/>
      <c r="G26" s="80"/>
      <c r="H26" s="80"/>
      <c r="I26" s="80"/>
      <c r="J26" s="80"/>
      <c r="K26" s="80"/>
    </row>
    <row r="31" customHeight="1" spans="4:4">
      <c r="D31" s="81"/>
    </row>
  </sheetData>
  <mergeCells count="35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A20:F20"/>
    <mergeCell ref="I20:K20"/>
    <mergeCell ref="A23:K23"/>
    <mergeCell ref="A24:K24"/>
    <mergeCell ref="A25:K25"/>
    <mergeCell ref="A26:K26"/>
    <mergeCell ref="A12:A13"/>
    <mergeCell ref="A14:A19"/>
    <mergeCell ref="B15:B18"/>
    <mergeCell ref="A7:C11"/>
  </mergeCells>
  <printOptions horizontalCentered="1"/>
  <pageMargins left="0.786805555555556" right="0.393055555555556" top="0.984027777777778" bottom="0.590277777777778" header="0.314583333333333" footer="0.314583333333333"/>
  <pageSetup paperSize="9" scale="56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重大经济专题分析工作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2022-05-29T16:38:00Z</cp:lastPrinted>
  <dcterms:modified xsi:type="dcterms:W3CDTF">2023-05-31T08:59:28Z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